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eunice-my.sharepoint.com/personal/adonatto_lsue_edu/Documents/BOR/BOR 92024/"/>
    </mc:Choice>
  </mc:AlternateContent>
  <bookViews>
    <workbookView xWindow="0" yWindow="0" windowWidth="28800" windowHeight="11100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7" i="1" l="1"/>
  <c r="B29" i="1"/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<sst xmlns="http://schemas.openxmlformats.org/spreadsheetml/2006/main" count="73" uniqueCount="29">
  <si>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</si>
  <si>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</si>
  <si>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</si>
  <si>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</si>
  <si>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</si>
  <si>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</si>
  <si>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</si>
  <si>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</si>
  <si>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</si>
  <si>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</si>
  <si>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</si>
  <si>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</si>
  <si>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</si>
  <si>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</si>
  <si>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</si>
  <si>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</si>
  <si>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</si>
  <si>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</si>
  <si>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</si>
  <si>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</si>
  <si>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</si>
  <si>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</si>
  <si>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</si>
  <si>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</si>
  <si>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</si>
  <si>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</si>
  <si>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</si>
  <si>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</si>
  <si>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LSUE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</si>
</sst>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showOutlineSymbols="0" zoomScaleNormal="100" workbookViewId="0">
      <pane ySplit="6" topLeftCell="A70" activePane="bottomLeft" state="frozen"/>
      <selection pane="bottomLeft" activeCell="H83" sqref="H83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/>
      <c r="C7" s="10"/>
    </row>
    <row r="8" spans="1:5" s="11" customFormat="1" ht="15" customHeight="1" x14ac:dyDescent="0.2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6/30/23</v>
      </c>
      <c r="B26" s="16">
        <v>200000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2023-24</v>
      </c>
      <c r="B27" s="16">
        <v>100630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2023-24</v>
      </c>
      <c r="B28" s="18">
        <f>B27+B26</f>
        <v>300630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2023-24</v>
      </c>
      <c r="B29" s="18">
        <f>2852.26+1221.94</f>
        <v>4074.2000000000003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2024-25</v>
      </c>
      <c r="B30" s="18">
        <v>90000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2024-25 Projects &amp; Operations</v>
      </c>
      <c r="B32" s="18">
        <f>B28-B29+B30-B31</f>
        <v>386555.8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6/30/23</v>
      </c>
      <c r="B44" s="16">
        <v>168395.57</v>
      </c>
      <c r="C44" s="10"/>
    </row>
    <row r="45" spans="1:3" s="11" customFormat="1" ht="15" customHeight="1" x14ac:dyDescent="0.2">
      <c r="A45" s="8" t="str">
        <f t="shared" si="1"/>
        <v xml:space="preserve">    Revenues in FY 2023-24</v>
      </c>
      <c r="B45" s="16">
        <v>280382.65000000002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2023-24</v>
      </c>
      <c r="B46" s="18">
        <f>B45+B44</f>
        <v>448778.22000000003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2023-24</v>
      </c>
      <c r="B47" s="18">
        <f>46891.01+2980+200721.12+77487.12+24460.68</f>
        <v>352539.93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2024-25</v>
      </c>
      <c r="B48" s="18">
        <v>275000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2024-25 Projects &amp; Operations</v>
      </c>
      <c r="B50" s="18">
        <f>B46-B47+B48-B49</f>
        <v>371238.29000000004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1</v>
      </c>
      <c r="B53" s="20"/>
      <c r="C53" s="10"/>
    </row>
    <row r="54" spans="1:3" s="11" customFormat="1" ht="15" customHeight="1" x14ac:dyDescent="0.2">
      <c r="A54" s="8" t="s">
        <v>2</v>
      </c>
      <c r="B54" s="16"/>
      <c r="C54" s="10"/>
    </row>
    <row r="55" spans="1:3" s="11" customFormat="1" ht="15" customHeight="1" x14ac:dyDescent="0.2">
      <c r="A55" s="8" t="s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6/30/23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2023-24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2023-24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2023-24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2024-25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2024-25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6/30/23</v>
      </c>
      <c r="B80" s="16">
        <v>168395.57</v>
      </c>
      <c r="C80" s="10"/>
    </row>
    <row r="81" spans="1:3" s="11" customFormat="1" ht="15" customHeight="1" x14ac:dyDescent="0.2">
      <c r="A81" s="8" t="str">
        <f t="shared" si="3"/>
        <v xml:space="preserve">    Revenues in FY 2023-24</v>
      </c>
      <c r="B81" s="16">
        <v>280382.65000000002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2023-24</v>
      </c>
      <c r="B82" s="18">
        <f>B81+B80</f>
        <v>448778.22000000003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2023-24</v>
      </c>
      <c r="B83" s="18">
        <v>352539.93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2024-25</v>
      </c>
      <c r="B84" s="18">
        <v>250000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2024-25 Projects &amp; Operations</v>
      </c>
      <c r="B86" s="18">
        <f>B82-B83+B84-B85</f>
        <v>346238.29000000004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4DEF9A8FC1541BA32E557993B475E" ma:contentTypeVersion="17" ma:contentTypeDescription="Create a new document." ma:contentTypeScope="" ma:versionID="526c1a069e89b0504fa12b7be676484b">
  <xsd:schema xmlns:xsd="http://www.w3.org/2001/XMLSchema" xmlns:xs="http://www.w3.org/2001/XMLSchema" xmlns:p="http://schemas.microsoft.com/office/2006/metadata/properties" xmlns:ns3="46117db0-41b1-4643-8f44-ffe669c95a10" xmlns:ns4="513934ed-f59d-4578-b9c4-0467b3a71c28" targetNamespace="http://schemas.microsoft.com/office/2006/metadata/properties" ma:root="true" ma:fieldsID="8f1204ae0cf3e411c6025aa3606d7896" ns3:_="" ns4:_="">
    <xsd:import namespace="46117db0-41b1-4643-8f44-ffe669c95a10"/>
    <xsd:import namespace="513934ed-f59d-4578-b9c4-0467b3a71c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17db0-41b1-4643-8f44-ffe669c95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934ed-f59d-4578-b9c4-0467b3a71c2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5FBAE7-BB83-43ED-AE88-6DC83E828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17db0-41b1-4643-8f44-ffe669c95a10"/>
    <ds:schemaRef ds:uri="513934ed-f59d-4578-b9c4-0467b3a71c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244142-BEF5-4626-BB4D-D813E06A8A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AAEA1E-6234-4F98-88E7-F13FD3744CBD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13934ed-f59d-4578-b9c4-0467b3a71c28"/>
    <ds:schemaRef ds:uri="46117db0-41b1-4643-8f44-ffe669c95a1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Audwin Donatto</cp:lastModifiedBy>
  <cp:lastPrinted>2018-07-11T20:57:48Z</cp:lastPrinted>
  <dcterms:created xsi:type="dcterms:W3CDTF">2007-03-13T05:10:21Z</dcterms:created>
  <dcterms:modified xsi:type="dcterms:W3CDTF">2024-09-09T21:14:11Z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0x0101000134DEF9A8FC1541BA32E557993B475E</vt:lpwstr>
  </property>
</Properties>
</file>